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780" windowWidth="11355" windowHeight="8295"/>
  </bookViews>
  <sheets>
    <sheet name="финанс" sheetId="2" r:id="rId1"/>
  </sheets>
  <definedNames>
    <definedName name="_xlnm._FilterDatabase" localSheetId="0" hidden="1">финанс!$A$4:$O$53</definedName>
    <definedName name="_xlnm.Print_Titles" localSheetId="0">финанс!$5:$5</definedName>
  </definedNames>
  <calcPr calcId="125725"/>
</workbook>
</file>

<file path=xl/calcChain.xml><?xml version="1.0" encoding="utf-8"?>
<calcChain xmlns="http://schemas.openxmlformats.org/spreadsheetml/2006/main">
  <c r="F38" i="2"/>
  <c r="F28"/>
  <c r="E28"/>
  <c r="F50"/>
  <c r="F46"/>
  <c r="F33"/>
  <c r="F31"/>
  <c r="F49"/>
  <c r="F34"/>
  <c r="F39"/>
  <c r="F45"/>
  <c r="G53"/>
  <c r="H52"/>
  <c r="H51"/>
  <c r="H50" l="1"/>
  <c r="H48"/>
  <c r="F37"/>
  <c r="H47"/>
  <c r="H46"/>
  <c r="I53"/>
  <c r="J53"/>
  <c r="K53"/>
  <c r="L53"/>
  <c r="H44" l="1"/>
  <c r="H43"/>
  <c r="H42"/>
  <c r="H33"/>
  <c r="H34"/>
  <c r="H36"/>
  <c r="H37"/>
  <c r="H38"/>
  <c r="H39"/>
  <c r="H40"/>
  <c r="H41"/>
  <c r="F35"/>
  <c r="E35"/>
  <c r="F32"/>
  <c r="H35" l="1"/>
  <c r="H32"/>
  <c r="F23" l="1"/>
  <c r="E23"/>
  <c r="F22"/>
  <c r="E22"/>
  <c r="F25"/>
  <c r="E25"/>
  <c r="E21"/>
  <c r="F21"/>
  <c r="F29"/>
  <c r="H29" s="1"/>
  <c r="H31"/>
  <c r="F24"/>
  <c r="H24" s="1"/>
  <c r="H30"/>
  <c r="H7"/>
  <c r="H8"/>
  <c r="H9"/>
  <c r="H10"/>
  <c r="H11"/>
  <c r="H12"/>
  <c r="H13"/>
  <c r="H14"/>
  <c r="H15"/>
  <c r="H17"/>
  <c r="H18"/>
  <c r="H19"/>
  <c r="H20"/>
  <c r="H21"/>
  <c r="H26"/>
  <c r="H27"/>
  <c r="E53" l="1"/>
  <c r="H25"/>
  <c r="H28"/>
  <c r="H23"/>
  <c r="H22"/>
  <c r="F16"/>
  <c r="F53" s="1"/>
  <c r="H16" l="1"/>
  <c r="H6"/>
  <c r="H53" l="1"/>
</calcChain>
</file>

<file path=xl/sharedStrings.xml><?xml version="1.0" encoding="utf-8"?>
<sst xmlns="http://schemas.openxmlformats.org/spreadsheetml/2006/main" count="163" uniqueCount="120">
  <si>
    <t>(тыс. рублей)</t>
  </si>
  <si>
    <t>№                        п/п</t>
  </si>
  <si>
    <t>Наименование                                          получателей средств</t>
  </si>
  <si>
    <t>Цель выделения средств</t>
  </si>
  <si>
    <t>Сумма по распоряже-нию</t>
  </si>
  <si>
    <t>Справочно: передано в б/ты м/о</t>
  </si>
  <si>
    <t>Дата, номер распоряжения</t>
  </si>
  <si>
    <t>Кассовые расходы бюджета края</t>
  </si>
  <si>
    <t xml:space="preserve">Остаток непрофинансированной по распоряжению суммы            </t>
  </si>
  <si>
    <t>Справочно: предназначенные для ситуации ЧС</t>
  </si>
  <si>
    <t>Профинан-сировано из бюджета края с учетом возвратов</t>
  </si>
  <si>
    <t>Справочно: Раздел, подраздел, по которому произведено финансирование</t>
  </si>
  <si>
    <t>Итого:</t>
  </si>
  <si>
    <t xml:space="preserve">Министерство труда и социальной защиты населения Забайкальского края </t>
  </si>
  <si>
    <t>Министерство здравоохранения Забайкальского края</t>
  </si>
  <si>
    <t>для оплаты услуг по перевозке средств индивидуальной защиты, выделенных Забайкальскому краю из государственного материального резерва</t>
  </si>
  <si>
    <t>Департамент государственного имущества и земельных отношений Забайкальского края</t>
  </si>
  <si>
    <t>на оказание гражданину финансовой помощи в связи с частичной утратой им имущества первой необходимости в результате чрезвычайной ситуации 2018 года в Забайкальском крае в соответствии с решением суда</t>
  </si>
  <si>
    <t>Министерство жилищно-коммунального хозяйства, энергетики, цифровизации и связи Забайкальского края</t>
  </si>
  <si>
    <t>для предоставления социальной выплаты на приобретение жилья гражданину, пострадавшему от пожаров в 2019 году</t>
  </si>
  <si>
    <t xml:space="preserve">от 20.01.2021       № 5-р                            </t>
  </si>
  <si>
    <t xml:space="preserve">от 15.02.2021          № 25-р </t>
  </si>
  <si>
    <t>от 15.03.2021      № 50-р</t>
  </si>
  <si>
    <t>от 18.03.2021       № 56-р</t>
  </si>
  <si>
    <t>Департамент по гражданской обороне и пожарной безопасности Забайкальского края</t>
  </si>
  <si>
    <t>Государственная ветеринарная служба Забайкальского края</t>
  </si>
  <si>
    <t>от 26.03.2021       № 66-р</t>
  </si>
  <si>
    <t>от 26.03.2021       № 68-р</t>
  </si>
  <si>
    <t>на оказание гражданам, пострадавшим в результате  чрезвычайной ситуации 2018 года в Забайкальском крае, единовременной материальной помощи в размере 10 000,0 (десять тысяч) рублей на человека в соответствии с решением суда</t>
  </si>
  <si>
    <t>от 19.04.2021       № 92-р</t>
  </si>
  <si>
    <t xml:space="preserve">Отчет об использовании бюджетных ассигнований резервного фонда Правительства Забайкальского края </t>
  </si>
  <si>
    <t>от 19.04.2021       № 94-р</t>
  </si>
  <si>
    <t>от 29.04.2021       № 103-р</t>
  </si>
  <si>
    <t xml:space="preserve"> для предоставления бюджету муниципального района «Красночикойский район» Забайкальского края в целях оплаты услуг, предоставленных краевым государственным унитарным предприятием «Автомобильные дороги Забайкалья», в рамках ликвидации последствий возникновения очага африканской чумы свиней на территории сельского поселения «Мензинское» муниципального района «Красночикойский район» Забайкальского края</t>
  </si>
  <si>
    <t>на возмещение ущерба, понесенного собственниками при отчуждении животных в целях ликвидации очага бешенства на территории сельского поселения «Кункур» муниципального района «Агинский район» Забайкальского края</t>
  </si>
  <si>
    <t>от 29.04.2021       № 104-р</t>
  </si>
  <si>
    <t>для организации перевозки авиационного керосина ТС-1</t>
  </si>
  <si>
    <t>от 24.05.2021       № 115-р</t>
  </si>
  <si>
    <t>от 25.05.2021       № 121-р</t>
  </si>
  <si>
    <t>от 25.05.2021       № 120-р</t>
  </si>
  <si>
    <t>от 09.06.2021      № 141-р</t>
  </si>
  <si>
    <t>от 22.06.2021       № 152-р</t>
  </si>
  <si>
    <t>от 13.07.2021       № 174-р</t>
  </si>
  <si>
    <t>от 21.07.2021        № 188-р</t>
  </si>
  <si>
    <t>на ликвидацию последствий чрезвычайных ситуаций и последствий стихийных бедствий, произошедших на территроии Забайкальского края в период с 14 по 15 марта 2021 года, в том числе на возмещение части расходов бюджетов муниципальных районов Забайкальского края</t>
  </si>
  <si>
    <t>от 21.07.2021        № 190-р</t>
  </si>
  <si>
    <t>от 05.08.2021        № 210-р</t>
  </si>
  <si>
    <t>от 28.07.2021        № 203-р</t>
  </si>
  <si>
    <t>от 09.08.2021        № 217-р</t>
  </si>
  <si>
    <t>в целях приобретения дезинфицирующих средств, в том числе возмещения расходов, связанных с их приобретением, для проведения дезинфекции объектов, пострадавших в результате паводка, произошедшего в июне 2021 года, для предоставления бюджету муниципального района «Сретенский район» Забайкальского края</t>
  </si>
  <si>
    <t>Министерство образования и науки Забайкальского края</t>
  </si>
  <si>
    <t>от 24.08.2021        № 232-р</t>
  </si>
  <si>
    <t>от 25.08.2021        № 240-р</t>
  </si>
  <si>
    <t>на оказание гражданам единовременной материальной помощи в размере 10 тыс. рублей на человека, в результате чрезвычайной ситуации 2021 года в Забайкальском крае (паводки) с последующим восстановлением за счет средств федерального бюджета</t>
  </si>
  <si>
    <t>от 24.08.2021        № 233-р</t>
  </si>
  <si>
    <t>от 31.08.2021        № 250-р</t>
  </si>
  <si>
    <t>от 22.06.2021       № 153-р;                от 13.09.2021    № 291-р</t>
  </si>
  <si>
    <t>от 20.07.2021        № 187-р;              от 13.09.2021    № 291-р</t>
  </si>
  <si>
    <t>для предоставления бюджету городского округа «Город Чита» Забайкальского края в целях возмещения понесенных затрат при ликвидации последствий возникновения очага африканской чумы свиней на территории городского округа «Город Чита» Забайкальского края</t>
  </si>
  <si>
    <t>на восстановление кровли здания Оловяннинского отдела Государственного казенного учреждении «Краевой центр социальной защиты населения» Забайкальского края, пострадавшей в результате прохождения по территории Забайкальского края циклона с усилением ветра в период с 27 по 28 марта 2021 года</t>
  </si>
  <si>
    <t>Примечание</t>
  </si>
  <si>
    <t>с учетом восстановления из ФБ в сумме - 5 000,0</t>
  </si>
  <si>
    <t>с учетом восстановления из ФБ в сумме - 1 000,0</t>
  </si>
  <si>
    <t>с учетом восстановления из ФБ в сумме - 10 410,0</t>
  </si>
  <si>
    <t>с учетом восстановления из ФБ в сумме - 14 170,0</t>
  </si>
  <si>
    <t>Министерство сельского хозяйства Забайкальского края</t>
  </si>
  <si>
    <t>от 21.09.2021        № 295-р</t>
  </si>
  <si>
    <t>для закупа овощей с целью их последующей передачи владельцам личных подсобных хозяйств, пострадавших в результате чрезвычайной ситуации на территории Забайкальского края, вызванной паводковыми явлениями</t>
  </si>
  <si>
    <t>от 21.09.2021        № 296-р</t>
  </si>
  <si>
    <t>от 27.09.2021        № 312-р</t>
  </si>
  <si>
    <t>для предоставления бюджету муниципального района «Оловяннинский район» Забайкальского края для проведения ремонтных работ в муниципальном бюджетном  общеобразовательном учреждении Мирнинской средней  общеобразовательной школе, поврежденной в результате чрезвычайной ситуации, произошедшей на территории Забайкальского края, в том числе для возмещения расходов, связанных с их проведением</t>
  </si>
  <si>
    <t>от 07.10.2021        № 319-р</t>
  </si>
  <si>
    <t>с учетом восстановления из ФБ в сумме - 5 490,0</t>
  </si>
  <si>
    <t>от 22.10.2021        № 344-р</t>
  </si>
  <si>
    <t>на проведение ремонтно-восстановительных работ линии электропередачи для электроснабжения котельной в сельском поселении «Верхне-Куэнгинское», для предоставления бюджету муниципального района «Сретенский район» Забайкальского края</t>
  </si>
  <si>
    <t>на оказание гражданам единовременной материальной помощи в размере 10 000 (десять тысяч) рублей на человека, с последующим восстановлением за счет средств федерального бюджета, а также на оплату услуг почтовой связи и банковских услуг при осуществлении социальных выплат</t>
  </si>
  <si>
    <t>на возмещение ущерба, понесенного собственником при отчуждении животных и изъятии продуктов животноводства в целях ликвидации очагов африканской чумы свиней и предотвращения возникновения новых очагов африканской чумы свиней на территории городского округа «Город Чита» Забайкальского края</t>
  </si>
  <si>
    <t>на оказание гражданам, пострадавшим в результате чрезвычайной ситуации 2018 года в Забайкальском крае, единовременной материальной помощи в размере 10 000 (десять тысяч) рублей на человека, финансовой помощи в связи с частичной утратой ими имущества первой необходимости в размере 50 000 (пятьдесят тысяч) рублей на человека в соответствии с решением суда</t>
  </si>
  <si>
    <t>от 25.10.2021        № 349-р</t>
  </si>
  <si>
    <t>для предоставления бюджету муниципального района «Чернышевский район» Забайкальского края на восстановление подачи теплоснабжения МОУ ООШ с. Мильгидун, нарушенной в результате чрезвычайной ситуации, вызванной паводковыми явлениями, прошедшими в июне – июле 2021 года (приобретение и установка автономной системы отопления)</t>
  </si>
  <si>
    <t>от 29.10.2021        № 357-р</t>
  </si>
  <si>
    <t>для предоставления бюджету муниципального района «Улётовский район» Забайкальского края на приобретение твердого топлива (угля)</t>
  </si>
  <si>
    <t>Министерство строительства, дорожного хозяйства и транспорта Забайкальского края</t>
  </si>
  <si>
    <t>от 29.10.2021        № 359-р</t>
  </si>
  <si>
    <t>для предоставления бюджету муниципального района «Чернышевский район» Забайкальского края на устройство водоотводных канав в пгт Чернышевск в связи с ликвидацией последствий чрезвычайной ситуации, вызванной паводковыми явлениями, прошедшими в июне - августе 2021 года</t>
  </si>
  <si>
    <t>от 12.11.2021    № 379-р</t>
  </si>
  <si>
    <t>от 02.12.2021      № 412-р</t>
  </si>
  <si>
    <t>от 09.12.2021      № 419-р</t>
  </si>
  <si>
    <t>с учетом восстановления из ФБ в сумме - 61 600,0</t>
  </si>
  <si>
    <t>от 13.12.2021      № 424-р</t>
  </si>
  <si>
    <t>от 16.12.2021     № 445-р</t>
  </si>
  <si>
    <t>от 16.12.2021     № 449-р</t>
  </si>
  <si>
    <t>для обследования специализированной проектно-изыскательской организацией жилых помещений, пострадавших в результате паводка, произошедшего в муниципальном районе «Нерчинский район» Забайкальского края и муниципальном районе «Чернышевский район» Забайкальского края</t>
  </si>
  <si>
    <t>от 24.12.2021     № 459-р</t>
  </si>
  <si>
    <t>от 24.12.2021     № 471-р</t>
  </si>
  <si>
    <t>для предоставления бюджету муниципального района «Читинский район» Забайкальского края в целях оплаты выполненных подрядчиками работ, в рамках проведения мероприятий по предотвращению распространения и ликвидации очага африканской чумы свиней на территории муниципального района «Читинский район» Забайкальского края</t>
  </si>
  <si>
    <t>на возмещение ущерба, понесенного собственниками при отчуждении животных и изъятии продуктов животноводства в целях ликвидации очагов африканской чумы свиней и предотвращения возникновения новых очагов африканской чумы свиней на территории городского округа «Город Чита» и муниципального района «Читинский район» Забайкальского края</t>
  </si>
  <si>
    <t>для оплаты затрат по привлечению противопожарных подразделений Федерального государственного предприятия «Ведомственная охрана железнодорожного транспорта Российской Федерации» органам местного самоуправления муниципальных образований Забайкальского края</t>
  </si>
  <si>
    <t>для предоставления бюджету муниципального района «Шилкинский район» Забайкальского края на оплату выполненных работ по восстановлению подъездов к парому села Усть-Теленгуй с левого берега реки Онон</t>
  </si>
  <si>
    <t>для организации доставки материальных ценностей из государственного материального резерва в  Забайкальский край</t>
  </si>
  <si>
    <t>для предоставления бюджету муниципального района «Сретенский район» Забайкальского края:на компенсацию затрат по ликвидации последствий чрезвычайной ситуации, обусловленной выходом грунтовых вод и образованием наледных явлений, проведение мероприятий по расчистке и углублению русел рек, уборке наледей и отсыпке территорий</t>
  </si>
  <si>
    <t>для предоставления бюджету муниципального района «Борзинский район» Забайкальского края в целях приобретения и установки автономного источника теплоснабжения модульного типа для муниципального общеобразовательного учреждения: средняя общеобразовательная школа № 28</t>
  </si>
  <si>
    <t>для предоставления бюджету муниципального района «Тунгокоченский район» Забайкальского края на оплату проведенных аварийно-восстановительных работ по ликвидации чрезвычайной ситуации, возникшей в результате аварии на участке водовода в сельском поселении «Верх-Усуглинское» муниципального района «Тунгокоченский район» Забайкальского края в январе 2021 года</t>
  </si>
  <si>
    <t>на оказание гражданам единовременной материальной помощи в размере 10 000 (десять тысяч) рублей на человека, в связи с возникшей чрезвычайной ситуацией муниципального характера, связанной с выходм грунтовых вод и образованием наледных явлений, согласно утвержденных списков для предоставления бюджетам муниципальных районов Забайкальского края («Сретенский район» - 260,0 тыс. рублей; «Чернышевский район» -12 800,0 тыс. рублей; «Шилкинский район» - 500,0 тыс. рублей; «Шелопугинский район» - 40,0 тыс. рублей)</t>
  </si>
  <si>
    <t xml:space="preserve">на восстановление поврежденных объектов муниципальных образований Забайкальского края, пострадавших в результате прохождения циклона с усилением ветра на территории Забайкальского края в период с 14 по 15 марта 2021 года, для предоставления бюджетам  муниципальных районов Забайкальского края («Александро-Заводский район» - 555,0 тыс. рублей; «Дульдургинский район» - 141,5 тыс. рублей; «Могойтуйский район» - 45,7 тыс. рублей; «Оловяннинский район» - 497,3 тыс. рублей; «Читинский район» - 938,3 тыс. рублей)     </t>
  </si>
  <si>
    <t>в целях приобретения дезинфицирующих средств, в том числе возмещения расходов, связанных с их приобретением, для проведения дезинфекции объектов, пострадавших в результате паводка, произошедшего в июне 2021 года, для предоставления бюджетам  муниципальных районов Забайкальского края («Нерчинский район» - 88,9 тыс. рублей; «Чернышевский район» - 875,5 тыс. рублей; «Шилкинский район» - 1 064,8 тыс. рублей)</t>
  </si>
  <si>
    <t xml:space="preserve">для проведения ремонтных работ на объектах муниципальных образовательных организаций, поврежденных в результате чрезвычайных ситуаций, произошедших на территории Забайкальского края, в том числе для возмещения расходов, связанных с их проведением, для предоставления бюджетам муниципальных районов Забайкальского края  («Борзинский район» - 43 021,6 тыс. рублей; «Газимуро-Заводский район» -         2 023,5 тыс. рублей; «Шилкинский район» - 3 637,4 тыс. рублей)   </t>
  </si>
  <si>
    <t xml:space="preserve">для проведения ремонтных работ на объектах муниципальных образовательных организаций, поврежденных в результате чрезвычайных ситуаций, произошедших на территории Забайкальского края, в том числе для возмещения расходов, связанных с их проведением, для предоставления бюджетам муниципальных районов Забайкальского края («Газимуро-Заводский район» - 826,1 тыс. рублей; «Шелопугинский район» - 8 558,7 тыс. рублей)  </t>
  </si>
  <si>
    <t>для закупа овощей с целью их последующей передачи владельцам личных подсобных хозяйств, пострадавших в результате чрезвычайной ситуации на территории Забайкальского края, вызванной паводковыми явлениями, с последующим восстановлением за счет средств федерального бюджета</t>
  </si>
  <si>
    <t>для обследования специализированной проектно-изыскательской организацией жилых помещений, пострадавших в результате паводка, произошедшего в июне 2021 года в муниципальном районе «Балейский район» Забайкальского края и муниципальном районе «Шелопугинский район» Забайкальского края</t>
  </si>
  <si>
    <t>для обследования специализированными проектно-изыскательскими организациями жилых помещений, пострадавших в результате паводка, произошедшего в июле 2021 года в муниципальном районе «Нерчинский район» Забайкальского края, муниципальном районе «Сретенский район», муниципальном районе  «Шилкинский район» Забайкальского края и муниципальном районе  «Чернышевский район» Забайкальского края</t>
  </si>
  <si>
    <t>для восстановления кровли жилого корпуса в ГУСО «Балейский центр помощи детям, оставшимся без попечения родителей «Маяк» Забайкальского края, которая пострадала в результате штормового ветра в период с 14 по 15 марта 2021 года</t>
  </si>
  <si>
    <t>на оказание гражданам единовременной материальной помощи в размере 10 000 (десять тысяч) рублей на человека, финансовой помощи в связи с частичной утратой ими имущества первой необходимости в размере 50 000 (пятьдесят тысяч) рублей на человека; в связи с полной утратой ими имущества первой необходимости в размере 100 000 (сто тысяч) рублей на человека; на оплату услуг почтовой связи и банковских услуг при осуществлении социальных выплат, с последующим восстановлением за счет средств федерального бюджета</t>
  </si>
  <si>
    <t>для обеспечения выплат в соответствии с решениями суда на оказание единовременной материальной помощи и финансовой помощи гражданам РФ в связи с частичной или полной утратой ими имущества первой необходимости в результате ЧС на территории Забайкальского края, вызванной паводковыми явлениями в 2021 году</t>
  </si>
  <si>
    <t>на оказание гражданам единовременной материальной помощи в размере 10 000 (десять тысяч) рублей на человека, финансовой помощи в связи с частичной утратой ими имущества первой необходимости в размере 50 000 (пятьдесят тысяч) рублей на человека; в связи с полной утратой ими имущества первой необходимости в размере 100 000 (сто тысяч) рублей на человека, с последующим восстановлением за счет средств федерального бюджета</t>
  </si>
  <si>
    <t>от 02.07.2021       № 169-р;                         от 13.09.2021    № 291-р              от  21.09.2021               № 297-р</t>
  </si>
  <si>
    <t>от 08.07.2021       № 172-р;           от 13.09.2021    № 291-рот  21.09.2021               № 297-р</t>
  </si>
  <si>
    <t>от 26.08.2021        № 244-р               от 28.10.2021           № 356-р</t>
  </si>
  <si>
    <t xml:space="preserve">от 26.07.2021        № 201-р;              от 13.09.2021    № 291-р от  21.09.2021               № 297-р                от 22.09.2021       №309-р                             от 14.12.2021             №434-р                  от 09.12.2021                № 420-р       </t>
  </si>
  <si>
    <t>по состоянию на 1 января 2022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</si>
</sst>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00000"/>
    <numFmt numFmtId="166" formatCode="#,##0.0"/>
    <numFmt numFmtId="167" formatCode="_-* #,##0.0_р_._-;\-* #,##0.0_р_._-;_-* &quot;-&quot;?_р_._-;_-@_-"/>
  </numFmts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 wrapText="1" shrinkToFit="1"/>
    </xf>
    <xf numFmtId="166" fontId="5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 applyProtection="1">
      <alignment horizontal="left" vertical="center" wrapText="1"/>
      <protection locked="0"/>
    </xf>
    <xf numFmtId="167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/>
    <xf numFmtId="167" fontId="5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5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left" vertical="center" wrapText="1" shrinkToFi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57"/>
  <sheetViews>
    <sheetView tabSelected="1" view="pageBreakPreview" zoomScale="75" zoomScaleNormal="100" workbookViewId="0">
      <selection activeCell="A3" sqref="A3:M3"/>
    </sheetView>
  </sheetViews>
  <sheetFormatPr defaultColWidth="9.140625" defaultRowHeight="15.75"/>
  <cols>
    <col min="1" max="1" width="5.5703125" style="1" customWidth="1"/>
    <col min="2" max="2" width="32.28515625" style="1" customWidth="1"/>
    <col min="3" max="3" width="17.140625" style="1" customWidth="1"/>
    <col min="4" max="4" width="65.28515625" style="1" customWidth="1"/>
    <col min="5" max="5" width="12.42578125" style="1" customWidth="1"/>
    <col min="6" max="6" width="14" style="1" customWidth="1"/>
    <col min="7" max="7" width="14.28515625" style="1" hidden="1" customWidth="1"/>
    <col min="8" max="8" width="13.85546875" style="2" customWidth="1"/>
    <col min="9" max="9" width="16.85546875" style="2" hidden="1" customWidth="1"/>
    <col min="10" max="10" width="14.140625" style="27" hidden="1" customWidth="1"/>
    <col min="11" max="11" width="18" style="1" hidden="1" customWidth="1"/>
    <col min="12" max="12" width="22.140625" style="1" hidden="1" customWidth="1"/>
    <col min="13" max="13" width="17.42578125" style="1" customWidth="1"/>
    <col min="14" max="14" width="9.140625" style="1"/>
    <col min="15" max="15" width="38.7109375" style="1" customWidth="1"/>
    <col min="16" max="16384" width="9.140625" style="1"/>
  </cols>
  <sheetData>
    <row r="1" spans="1:15" ht="24.75" customHeight="1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1"/>
    </row>
    <row r="2" spans="1:15" ht="24.75" customHeight="1">
      <c r="A2" s="41"/>
      <c r="B2" s="41"/>
      <c r="C2" s="41"/>
      <c r="D2" s="42" t="s">
        <v>119</v>
      </c>
      <c r="E2" s="41"/>
      <c r="F2" s="41"/>
      <c r="G2" s="41"/>
      <c r="H2" s="41"/>
      <c r="I2" s="41"/>
      <c r="J2" s="1"/>
    </row>
    <row r="3" spans="1:15" ht="24.75" customHeight="1">
      <c r="A3" s="45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5" ht="116.25" customHeight="1">
      <c r="A4" s="10" t="s">
        <v>1</v>
      </c>
      <c r="B4" s="10" t="s">
        <v>2</v>
      </c>
      <c r="C4" s="10" t="s">
        <v>6</v>
      </c>
      <c r="D4" s="10" t="s">
        <v>3</v>
      </c>
      <c r="E4" s="10" t="s">
        <v>4</v>
      </c>
      <c r="F4" s="10" t="s">
        <v>10</v>
      </c>
      <c r="G4" s="10" t="s">
        <v>7</v>
      </c>
      <c r="H4" s="10" t="s">
        <v>8</v>
      </c>
      <c r="I4" s="11" t="s">
        <v>11</v>
      </c>
      <c r="J4" s="10" t="s">
        <v>5</v>
      </c>
      <c r="K4" s="10" t="s">
        <v>9</v>
      </c>
      <c r="M4" s="10" t="s">
        <v>60</v>
      </c>
    </row>
    <row r="5" spans="1:15" ht="21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7</v>
      </c>
      <c r="I5" s="12">
        <v>8</v>
      </c>
      <c r="J5" s="12">
        <v>10</v>
      </c>
      <c r="K5" s="12">
        <v>11</v>
      </c>
      <c r="M5" s="12">
        <v>8</v>
      </c>
    </row>
    <row r="6" spans="1:15" ht="51" customHeight="1">
      <c r="A6" s="12">
        <v>1</v>
      </c>
      <c r="B6" s="4" t="s">
        <v>14</v>
      </c>
      <c r="C6" s="13" t="s">
        <v>20</v>
      </c>
      <c r="D6" s="14" t="s">
        <v>15</v>
      </c>
      <c r="E6" s="15">
        <v>6940</v>
      </c>
      <c r="F6" s="15">
        <v>6940</v>
      </c>
      <c r="G6" s="12"/>
      <c r="H6" s="15">
        <f>E6-F6</f>
        <v>0</v>
      </c>
      <c r="I6" s="12"/>
      <c r="J6" s="12"/>
      <c r="K6" s="12"/>
      <c r="M6" s="32"/>
    </row>
    <row r="7" spans="1:15" ht="69" customHeight="1">
      <c r="A7" s="12">
        <v>2</v>
      </c>
      <c r="B7" s="4" t="s">
        <v>13</v>
      </c>
      <c r="C7" s="13" t="s">
        <v>21</v>
      </c>
      <c r="D7" s="4" t="s">
        <v>17</v>
      </c>
      <c r="E7" s="16">
        <v>50</v>
      </c>
      <c r="F7" s="16">
        <v>50</v>
      </c>
      <c r="G7" s="16"/>
      <c r="H7" s="15">
        <f t="shared" ref="H7:H48" si="0">E7-F7</f>
        <v>0</v>
      </c>
      <c r="I7" s="17"/>
      <c r="J7" s="12"/>
      <c r="K7" s="12"/>
      <c r="L7" s="30"/>
      <c r="M7" s="18"/>
    </row>
    <row r="8" spans="1:15" ht="51" customHeight="1">
      <c r="A8" s="12">
        <v>3</v>
      </c>
      <c r="B8" s="4" t="s">
        <v>16</v>
      </c>
      <c r="C8" s="13" t="s">
        <v>22</v>
      </c>
      <c r="D8" s="19" t="s">
        <v>19</v>
      </c>
      <c r="E8" s="16">
        <v>450</v>
      </c>
      <c r="F8" s="20">
        <v>450</v>
      </c>
      <c r="G8" s="16"/>
      <c r="H8" s="15">
        <f t="shared" si="0"/>
        <v>0</v>
      </c>
      <c r="I8" s="17"/>
      <c r="J8" s="12"/>
      <c r="K8" s="12"/>
      <c r="L8" s="31"/>
      <c r="M8" s="21"/>
    </row>
    <row r="9" spans="1:15" ht="84" customHeight="1">
      <c r="A9" s="12">
        <v>4</v>
      </c>
      <c r="B9" s="4" t="s">
        <v>18</v>
      </c>
      <c r="C9" s="13" t="s">
        <v>23</v>
      </c>
      <c r="D9" s="8" t="s">
        <v>101</v>
      </c>
      <c r="E9" s="16">
        <v>5605.8</v>
      </c>
      <c r="F9" s="16">
        <v>5605.8</v>
      </c>
      <c r="G9" s="15"/>
      <c r="H9" s="15">
        <f t="shared" si="0"/>
        <v>0</v>
      </c>
      <c r="I9" s="17"/>
      <c r="J9" s="12"/>
      <c r="K9" s="12"/>
      <c r="L9" s="31"/>
      <c r="M9" s="21"/>
    </row>
    <row r="10" spans="1:15" ht="114.75" customHeight="1">
      <c r="A10" s="12">
        <v>5</v>
      </c>
      <c r="B10" s="4" t="s">
        <v>18</v>
      </c>
      <c r="C10" s="13" t="s">
        <v>26</v>
      </c>
      <c r="D10" s="19" t="s">
        <v>102</v>
      </c>
      <c r="E10" s="16">
        <v>964.2</v>
      </c>
      <c r="F10" s="16">
        <v>964.2</v>
      </c>
      <c r="G10" s="16"/>
      <c r="H10" s="15">
        <f t="shared" si="0"/>
        <v>0</v>
      </c>
      <c r="I10" s="17"/>
      <c r="J10" s="12"/>
      <c r="K10" s="12"/>
      <c r="L10" s="31"/>
      <c r="M10" s="21"/>
    </row>
    <row r="11" spans="1:15" ht="67.5" customHeight="1">
      <c r="A11" s="12">
        <v>6</v>
      </c>
      <c r="B11" s="4" t="s">
        <v>13</v>
      </c>
      <c r="C11" s="13" t="s">
        <v>27</v>
      </c>
      <c r="D11" s="5" t="s">
        <v>28</v>
      </c>
      <c r="E11" s="16">
        <v>50</v>
      </c>
      <c r="F11" s="16">
        <v>50</v>
      </c>
      <c r="G11" s="16"/>
      <c r="H11" s="15">
        <f t="shared" si="0"/>
        <v>0</v>
      </c>
      <c r="I11" s="17"/>
      <c r="J11" s="12"/>
      <c r="K11" s="12"/>
      <c r="L11" s="31"/>
      <c r="M11" s="21"/>
      <c r="O11" s="22"/>
    </row>
    <row r="12" spans="1:15" ht="100.5" customHeight="1">
      <c r="A12" s="12">
        <v>7</v>
      </c>
      <c r="B12" s="9" t="s">
        <v>25</v>
      </c>
      <c r="C12" s="13" t="s">
        <v>29</v>
      </c>
      <c r="D12" s="8" t="s">
        <v>96</v>
      </c>
      <c r="E12" s="16">
        <v>27207.3</v>
      </c>
      <c r="F12" s="16">
        <v>27207.3</v>
      </c>
      <c r="G12" s="16"/>
      <c r="H12" s="15">
        <f t="shared" si="0"/>
        <v>0</v>
      </c>
      <c r="I12" s="17"/>
      <c r="J12" s="12"/>
      <c r="K12" s="12"/>
      <c r="L12" s="31"/>
      <c r="M12" s="21"/>
      <c r="O12" s="22"/>
    </row>
    <row r="13" spans="1:15" ht="86.25" customHeight="1">
      <c r="A13" s="12">
        <v>8</v>
      </c>
      <c r="B13" s="4" t="s">
        <v>24</v>
      </c>
      <c r="C13" s="13" t="s">
        <v>31</v>
      </c>
      <c r="D13" s="8" t="s">
        <v>97</v>
      </c>
      <c r="E13" s="16">
        <v>8244</v>
      </c>
      <c r="F13" s="16">
        <v>8244</v>
      </c>
      <c r="G13" s="16"/>
      <c r="H13" s="15">
        <f t="shared" si="0"/>
        <v>0</v>
      </c>
      <c r="I13" s="17"/>
      <c r="J13" s="12"/>
      <c r="K13" s="12"/>
      <c r="L13" s="31"/>
      <c r="M13" s="21"/>
    </row>
    <row r="14" spans="1:15" ht="129" customHeight="1">
      <c r="A14" s="12">
        <v>9</v>
      </c>
      <c r="B14" s="9" t="s">
        <v>25</v>
      </c>
      <c r="C14" s="13" t="s">
        <v>32</v>
      </c>
      <c r="D14" s="8" t="s">
        <v>33</v>
      </c>
      <c r="E14" s="16">
        <v>594.9</v>
      </c>
      <c r="F14" s="16">
        <v>594.9</v>
      </c>
      <c r="G14" s="16"/>
      <c r="H14" s="15">
        <f t="shared" si="0"/>
        <v>0</v>
      </c>
      <c r="I14" s="17"/>
      <c r="J14" s="12"/>
      <c r="K14" s="12"/>
      <c r="L14" s="31"/>
      <c r="M14" s="21"/>
    </row>
    <row r="15" spans="1:15" ht="67.5" customHeight="1">
      <c r="A15" s="12">
        <v>10</v>
      </c>
      <c r="B15" s="4" t="s">
        <v>24</v>
      </c>
      <c r="C15" s="13" t="s">
        <v>35</v>
      </c>
      <c r="D15" s="8" t="s">
        <v>98</v>
      </c>
      <c r="E15" s="16">
        <v>700.7</v>
      </c>
      <c r="F15" s="16">
        <v>700.7</v>
      </c>
      <c r="G15" s="16"/>
      <c r="H15" s="15">
        <f t="shared" si="0"/>
        <v>0</v>
      </c>
      <c r="I15" s="17"/>
      <c r="J15" s="12"/>
      <c r="K15" s="12"/>
      <c r="L15" s="31"/>
      <c r="M15" s="21"/>
    </row>
    <row r="16" spans="1:15" ht="67.5" customHeight="1">
      <c r="A16" s="12">
        <v>11</v>
      </c>
      <c r="B16" s="4" t="s">
        <v>13</v>
      </c>
      <c r="C16" s="13" t="s">
        <v>37</v>
      </c>
      <c r="D16" s="8" t="s">
        <v>111</v>
      </c>
      <c r="E16" s="16">
        <v>1466.4</v>
      </c>
      <c r="F16" s="16">
        <f>700+766.4</f>
        <v>1466.4</v>
      </c>
      <c r="G16" s="16"/>
      <c r="H16" s="15">
        <f t="shared" si="0"/>
        <v>0</v>
      </c>
      <c r="I16" s="17"/>
      <c r="J16" s="12"/>
      <c r="K16" s="12"/>
      <c r="L16" s="31"/>
      <c r="M16" s="21"/>
    </row>
    <row r="17" spans="1:13" ht="101.25" customHeight="1">
      <c r="A17" s="12">
        <v>12</v>
      </c>
      <c r="B17" s="9" t="s">
        <v>25</v>
      </c>
      <c r="C17" s="13" t="s">
        <v>39</v>
      </c>
      <c r="D17" s="8" t="s">
        <v>96</v>
      </c>
      <c r="E17" s="16">
        <v>458.1</v>
      </c>
      <c r="F17" s="16">
        <v>458.1</v>
      </c>
      <c r="G17" s="16"/>
      <c r="H17" s="15">
        <f t="shared" si="0"/>
        <v>0</v>
      </c>
      <c r="I17" s="17"/>
      <c r="J17" s="12"/>
      <c r="K17" s="12"/>
      <c r="L17" s="31"/>
      <c r="M17" s="21"/>
    </row>
    <row r="18" spans="1:13" ht="69.75" customHeight="1">
      <c r="A18" s="12">
        <v>13</v>
      </c>
      <c r="B18" s="9" t="s">
        <v>25</v>
      </c>
      <c r="C18" s="13" t="s">
        <v>38</v>
      </c>
      <c r="D18" s="8" t="s">
        <v>34</v>
      </c>
      <c r="E18" s="16">
        <v>55.6</v>
      </c>
      <c r="F18" s="16">
        <v>55.6</v>
      </c>
      <c r="G18" s="16"/>
      <c r="H18" s="15">
        <f t="shared" si="0"/>
        <v>0</v>
      </c>
      <c r="I18" s="17"/>
      <c r="J18" s="12"/>
      <c r="K18" s="12"/>
      <c r="L18" s="31"/>
      <c r="M18" s="21"/>
    </row>
    <row r="19" spans="1:13" ht="66.75" customHeight="1">
      <c r="A19" s="12">
        <v>14</v>
      </c>
      <c r="B19" s="9" t="s">
        <v>24</v>
      </c>
      <c r="C19" s="13" t="s">
        <v>40</v>
      </c>
      <c r="D19" s="8" t="s">
        <v>36</v>
      </c>
      <c r="E19" s="16">
        <v>220</v>
      </c>
      <c r="F19" s="16">
        <v>220</v>
      </c>
      <c r="G19" s="16"/>
      <c r="H19" s="15">
        <f t="shared" si="0"/>
        <v>0</v>
      </c>
      <c r="I19" s="17"/>
      <c r="J19" s="12"/>
      <c r="K19" s="12"/>
      <c r="L19" s="31"/>
      <c r="M19" s="21"/>
    </row>
    <row r="20" spans="1:13" ht="80.25" customHeight="1">
      <c r="A20" s="12">
        <v>15</v>
      </c>
      <c r="B20" s="9" t="s">
        <v>13</v>
      </c>
      <c r="C20" s="13" t="s">
        <v>41</v>
      </c>
      <c r="D20" s="8" t="s">
        <v>75</v>
      </c>
      <c r="E20" s="16">
        <v>1891</v>
      </c>
      <c r="F20" s="16">
        <v>1891</v>
      </c>
      <c r="G20" s="16"/>
      <c r="H20" s="15">
        <f t="shared" si="0"/>
        <v>0</v>
      </c>
      <c r="I20" s="17"/>
      <c r="J20" s="12"/>
      <c r="K20" s="12"/>
      <c r="L20" s="31"/>
      <c r="M20" s="21"/>
    </row>
    <row r="21" spans="1:13" ht="85.5" customHeight="1">
      <c r="A21" s="12">
        <v>16</v>
      </c>
      <c r="B21" s="9" t="s">
        <v>13</v>
      </c>
      <c r="C21" s="13" t="s">
        <v>56</v>
      </c>
      <c r="D21" s="8" t="s">
        <v>75</v>
      </c>
      <c r="E21" s="16">
        <f>17809-14170</f>
        <v>3639</v>
      </c>
      <c r="F21" s="16">
        <f>17809-14170</f>
        <v>3639</v>
      </c>
      <c r="G21" s="16"/>
      <c r="H21" s="15">
        <f t="shared" si="0"/>
        <v>0</v>
      </c>
      <c r="I21" s="17"/>
      <c r="J21" s="12"/>
      <c r="K21" s="12"/>
      <c r="L21" s="31"/>
      <c r="M21" s="21" t="s">
        <v>64</v>
      </c>
    </row>
    <row r="22" spans="1:13" ht="100.5" customHeight="1">
      <c r="A22" s="12">
        <v>17</v>
      </c>
      <c r="B22" s="9" t="s">
        <v>13</v>
      </c>
      <c r="C22" s="13" t="s">
        <v>115</v>
      </c>
      <c r="D22" s="8" t="s">
        <v>75</v>
      </c>
      <c r="E22" s="16">
        <f>15486-10400-10</f>
        <v>5076</v>
      </c>
      <c r="F22" s="16">
        <f>15486-10400-10</f>
        <v>5076</v>
      </c>
      <c r="G22" s="16"/>
      <c r="H22" s="15">
        <f t="shared" si="0"/>
        <v>0</v>
      </c>
      <c r="I22" s="17"/>
      <c r="J22" s="12"/>
      <c r="K22" s="12"/>
      <c r="L22" s="31"/>
      <c r="M22" s="21" t="s">
        <v>63</v>
      </c>
    </row>
    <row r="23" spans="1:13" ht="100.5" customHeight="1">
      <c r="A23" s="12">
        <v>18</v>
      </c>
      <c r="B23" s="9" t="s">
        <v>13</v>
      </c>
      <c r="C23" s="13" t="s">
        <v>116</v>
      </c>
      <c r="D23" s="8" t="s">
        <v>75</v>
      </c>
      <c r="E23" s="16">
        <f>7626-4990-10</f>
        <v>2626</v>
      </c>
      <c r="F23" s="16">
        <f>7626-4990-10</f>
        <v>2626</v>
      </c>
      <c r="G23" s="16"/>
      <c r="H23" s="15">
        <f t="shared" si="0"/>
        <v>0</v>
      </c>
      <c r="I23" s="17"/>
      <c r="J23" s="12"/>
      <c r="K23" s="12"/>
      <c r="L23" s="31"/>
      <c r="M23" s="21" t="s">
        <v>61</v>
      </c>
    </row>
    <row r="24" spans="1:13" ht="102" customHeight="1">
      <c r="A24" s="12">
        <v>19</v>
      </c>
      <c r="B24" s="9" t="s">
        <v>25</v>
      </c>
      <c r="C24" s="13" t="s">
        <v>42</v>
      </c>
      <c r="D24" s="8" t="s">
        <v>76</v>
      </c>
      <c r="E24" s="16">
        <v>66</v>
      </c>
      <c r="F24" s="16">
        <f>66-2.2</f>
        <v>63.8</v>
      </c>
      <c r="G24" s="16"/>
      <c r="H24" s="15">
        <f t="shared" si="0"/>
        <v>2.2000000000000028</v>
      </c>
      <c r="I24" s="17"/>
      <c r="J24" s="12"/>
      <c r="K24" s="12"/>
      <c r="L24" s="31"/>
      <c r="M24" s="21"/>
    </row>
    <row r="25" spans="1:13" ht="93" customHeight="1">
      <c r="A25" s="12">
        <v>20</v>
      </c>
      <c r="B25" s="9" t="s">
        <v>13</v>
      </c>
      <c r="C25" s="13" t="s">
        <v>57</v>
      </c>
      <c r="D25" s="8" t="s">
        <v>75</v>
      </c>
      <c r="E25" s="16">
        <f>1382.5-1000</f>
        <v>382.5</v>
      </c>
      <c r="F25" s="16">
        <f>1382.5-1000</f>
        <v>382.5</v>
      </c>
      <c r="G25" s="16"/>
      <c r="H25" s="15">
        <f t="shared" si="0"/>
        <v>0</v>
      </c>
      <c r="I25" s="17"/>
      <c r="J25" s="12"/>
      <c r="K25" s="12"/>
      <c r="L25" s="31"/>
      <c r="M25" s="21" t="s">
        <v>62</v>
      </c>
    </row>
    <row r="26" spans="1:13" ht="87" customHeight="1">
      <c r="A26" s="12">
        <v>21</v>
      </c>
      <c r="B26" s="9" t="s">
        <v>18</v>
      </c>
      <c r="C26" s="13" t="s">
        <v>43</v>
      </c>
      <c r="D26" s="8" t="s">
        <v>44</v>
      </c>
      <c r="E26" s="16">
        <v>2248.85</v>
      </c>
      <c r="F26" s="16">
        <v>2248.85</v>
      </c>
      <c r="G26" s="16"/>
      <c r="H26" s="15">
        <f t="shared" si="0"/>
        <v>0</v>
      </c>
      <c r="I26" s="17"/>
      <c r="J26" s="12"/>
      <c r="K26" s="12"/>
      <c r="L26" s="31"/>
      <c r="M26" s="21"/>
    </row>
    <row r="27" spans="1:13" ht="81.75" customHeight="1">
      <c r="A27" s="12">
        <v>22</v>
      </c>
      <c r="B27" s="4" t="s">
        <v>82</v>
      </c>
      <c r="C27" s="13" t="s">
        <v>45</v>
      </c>
      <c r="D27" s="8" t="s">
        <v>109</v>
      </c>
      <c r="E27" s="16">
        <v>2660</v>
      </c>
      <c r="F27" s="16">
        <v>2660</v>
      </c>
      <c r="G27" s="16"/>
      <c r="H27" s="15">
        <f t="shared" si="0"/>
        <v>0</v>
      </c>
      <c r="I27" s="17"/>
      <c r="J27" s="12"/>
      <c r="K27" s="12"/>
      <c r="L27" s="31"/>
      <c r="M27" s="21"/>
    </row>
    <row r="28" spans="1:13" ht="215.25" customHeight="1">
      <c r="A28" s="12">
        <v>23</v>
      </c>
      <c r="B28" s="9" t="s">
        <v>13</v>
      </c>
      <c r="C28" s="13" t="s">
        <v>118</v>
      </c>
      <c r="D28" s="8" t="s">
        <v>112</v>
      </c>
      <c r="E28" s="16">
        <f>71376.7-280-11360-3730-45460-770</f>
        <v>9776.6999999999971</v>
      </c>
      <c r="F28" s="16">
        <f>71376.7-280-11360-3730-45460-770</f>
        <v>9776.6999999999971</v>
      </c>
      <c r="G28" s="16"/>
      <c r="H28" s="15">
        <f t="shared" si="0"/>
        <v>0</v>
      </c>
      <c r="I28" s="17"/>
      <c r="J28" s="12"/>
      <c r="K28" s="12"/>
      <c r="L28" s="31"/>
      <c r="M28" s="21" t="s">
        <v>88</v>
      </c>
    </row>
    <row r="29" spans="1:13" ht="85.5" customHeight="1">
      <c r="A29" s="12">
        <v>24</v>
      </c>
      <c r="B29" s="9" t="s">
        <v>65</v>
      </c>
      <c r="C29" s="13" t="s">
        <v>47</v>
      </c>
      <c r="D29" s="8" t="s">
        <v>108</v>
      </c>
      <c r="E29" s="16">
        <v>10848.6</v>
      </c>
      <c r="F29" s="16">
        <f>5000+5848.6</f>
        <v>10848.6</v>
      </c>
      <c r="G29" s="16"/>
      <c r="H29" s="15">
        <f t="shared" si="0"/>
        <v>0</v>
      </c>
      <c r="I29" s="17"/>
      <c r="J29" s="12"/>
      <c r="K29" s="12"/>
      <c r="L29" s="31"/>
      <c r="M29" s="21"/>
    </row>
    <row r="30" spans="1:13" ht="119.25" customHeight="1">
      <c r="A30" s="12">
        <v>25</v>
      </c>
      <c r="B30" s="9" t="s">
        <v>18</v>
      </c>
      <c r="C30" s="13" t="s">
        <v>46</v>
      </c>
      <c r="D30" s="8" t="s">
        <v>105</v>
      </c>
      <c r="E30" s="16">
        <v>2029.2</v>
      </c>
      <c r="F30" s="16">
        <v>2029.2</v>
      </c>
      <c r="G30" s="16"/>
      <c r="H30" s="15">
        <f t="shared" si="0"/>
        <v>0</v>
      </c>
      <c r="I30" s="17"/>
      <c r="J30" s="12"/>
      <c r="K30" s="12"/>
      <c r="L30" s="31"/>
      <c r="M30" s="21"/>
    </row>
    <row r="31" spans="1:13" ht="97.5" customHeight="1">
      <c r="A31" s="12">
        <v>26</v>
      </c>
      <c r="B31" s="9" t="s">
        <v>13</v>
      </c>
      <c r="C31" s="13" t="s">
        <v>48</v>
      </c>
      <c r="D31" s="8" t="s">
        <v>77</v>
      </c>
      <c r="E31" s="16">
        <v>240</v>
      </c>
      <c r="F31" s="16">
        <f>240-240</f>
        <v>0</v>
      </c>
      <c r="G31" s="16"/>
      <c r="H31" s="15">
        <f t="shared" si="0"/>
        <v>240</v>
      </c>
      <c r="I31" s="17"/>
      <c r="J31" s="12"/>
      <c r="K31" s="12"/>
      <c r="L31" s="31"/>
      <c r="M31" s="21"/>
    </row>
    <row r="32" spans="1:13" ht="132.75" customHeight="1">
      <c r="A32" s="12">
        <v>27</v>
      </c>
      <c r="B32" s="4" t="s">
        <v>82</v>
      </c>
      <c r="C32" s="33" t="s">
        <v>51</v>
      </c>
      <c r="D32" s="34" t="s">
        <v>110</v>
      </c>
      <c r="E32" s="35">
        <v>20840</v>
      </c>
      <c r="F32" s="35">
        <f>18820+2020</f>
        <v>20840</v>
      </c>
      <c r="G32" s="35"/>
      <c r="H32" s="36">
        <f t="shared" si="0"/>
        <v>0</v>
      </c>
      <c r="I32" s="37"/>
      <c r="J32" s="38"/>
      <c r="K32" s="38"/>
      <c r="L32" s="39"/>
      <c r="M32" s="40"/>
    </row>
    <row r="33" spans="1:13" ht="103.5" customHeight="1">
      <c r="A33" s="12">
        <v>28</v>
      </c>
      <c r="B33" s="9" t="s">
        <v>18</v>
      </c>
      <c r="C33" s="13" t="s">
        <v>54</v>
      </c>
      <c r="D33" s="8" t="s">
        <v>49</v>
      </c>
      <c r="E33" s="16">
        <v>84.4</v>
      </c>
      <c r="F33" s="16">
        <f>84.4-84.4</f>
        <v>0</v>
      </c>
      <c r="G33" s="16"/>
      <c r="H33" s="15">
        <f t="shared" si="0"/>
        <v>84.4</v>
      </c>
      <c r="I33" s="17"/>
      <c r="J33" s="12"/>
      <c r="K33" s="12"/>
      <c r="L33" s="31"/>
      <c r="M33" s="21"/>
    </row>
    <row r="34" spans="1:13" ht="135.75" customHeight="1">
      <c r="A34" s="12">
        <v>29</v>
      </c>
      <c r="B34" s="4" t="s">
        <v>50</v>
      </c>
      <c r="C34" s="13" t="s">
        <v>52</v>
      </c>
      <c r="D34" s="8" t="s">
        <v>106</v>
      </c>
      <c r="E34" s="16">
        <v>48682.5</v>
      </c>
      <c r="F34" s="16">
        <f>10919.4+3195.31+961.9+2023.5+1635.72+228.99+7594.76+16615.55+3494.33+1777.23+232.44</f>
        <v>48679.130000000012</v>
      </c>
      <c r="G34" s="16"/>
      <c r="H34" s="15">
        <f t="shared" si="0"/>
        <v>3.3699999999880674</v>
      </c>
      <c r="I34" s="17"/>
      <c r="J34" s="12"/>
      <c r="K34" s="12"/>
      <c r="L34" s="31"/>
      <c r="M34" s="21"/>
    </row>
    <row r="35" spans="1:13" ht="84" customHeight="1">
      <c r="A35" s="12">
        <v>30</v>
      </c>
      <c r="B35" s="9" t="s">
        <v>13</v>
      </c>
      <c r="C35" s="13" t="s">
        <v>117</v>
      </c>
      <c r="D35" s="8" t="s">
        <v>53</v>
      </c>
      <c r="E35" s="16">
        <f>5850-5490</f>
        <v>360</v>
      </c>
      <c r="F35" s="16">
        <f>5850-5490</f>
        <v>360</v>
      </c>
      <c r="G35" s="16"/>
      <c r="H35" s="15">
        <f t="shared" si="0"/>
        <v>0</v>
      </c>
      <c r="I35" s="17"/>
      <c r="J35" s="12"/>
      <c r="K35" s="12"/>
      <c r="L35" s="31"/>
      <c r="M35" s="21" t="s">
        <v>72</v>
      </c>
    </row>
    <row r="36" spans="1:13" ht="164.25" customHeight="1">
      <c r="A36" s="12">
        <v>31</v>
      </c>
      <c r="B36" s="4" t="s">
        <v>18</v>
      </c>
      <c r="C36" s="13" t="s">
        <v>55</v>
      </c>
      <c r="D36" s="8" t="s">
        <v>104</v>
      </c>
      <c r="E36" s="16">
        <v>2177.8000000000002</v>
      </c>
      <c r="F36" s="16">
        <v>1758.7</v>
      </c>
      <c r="G36" s="16"/>
      <c r="H36" s="15">
        <f t="shared" si="0"/>
        <v>419.10000000000014</v>
      </c>
      <c r="I36" s="17"/>
      <c r="J36" s="12"/>
      <c r="K36" s="12"/>
      <c r="L36" s="31"/>
      <c r="M36" s="21"/>
    </row>
    <row r="37" spans="1:13" ht="63.75" customHeight="1">
      <c r="A37" s="12">
        <v>32</v>
      </c>
      <c r="B37" s="4" t="s">
        <v>65</v>
      </c>
      <c r="C37" s="13" t="s">
        <v>66</v>
      </c>
      <c r="D37" s="8" t="s">
        <v>67</v>
      </c>
      <c r="E37" s="16">
        <v>21231.599999999999</v>
      </c>
      <c r="F37" s="16">
        <f>20802.5+429.1</f>
        <v>21231.599999999999</v>
      </c>
      <c r="G37" s="16"/>
      <c r="H37" s="15">
        <f t="shared" si="0"/>
        <v>0</v>
      </c>
      <c r="I37" s="17"/>
      <c r="J37" s="12"/>
      <c r="K37" s="12"/>
      <c r="L37" s="31"/>
      <c r="M37" s="21"/>
    </row>
    <row r="38" spans="1:13" ht="101.25" customHeight="1">
      <c r="A38" s="12">
        <v>33</v>
      </c>
      <c r="B38" s="4" t="s">
        <v>13</v>
      </c>
      <c r="C38" s="13" t="s">
        <v>68</v>
      </c>
      <c r="D38" s="8" t="s">
        <v>59</v>
      </c>
      <c r="E38" s="16">
        <v>347.4</v>
      </c>
      <c r="F38" s="16">
        <f>115+232.4-64.4</f>
        <v>283</v>
      </c>
      <c r="G38" s="16"/>
      <c r="H38" s="15">
        <f t="shared" si="0"/>
        <v>64.399999999999977</v>
      </c>
      <c r="I38" s="17"/>
      <c r="J38" s="12"/>
      <c r="K38" s="12"/>
      <c r="L38" s="31"/>
      <c r="M38" s="21"/>
    </row>
    <row r="39" spans="1:13" ht="134.25" customHeight="1">
      <c r="A39" s="12">
        <v>34</v>
      </c>
      <c r="B39" s="4" t="s">
        <v>50</v>
      </c>
      <c r="C39" s="13" t="s">
        <v>69</v>
      </c>
      <c r="D39" s="8" t="s">
        <v>70</v>
      </c>
      <c r="E39" s="16">
        <v>863</v>
      </c>
      <c r="F39" s="16">
        <f>258.9+604.1</f>
        <v>863</v>
      </c>
      <c r="G39" s="16"/>
      <c r="H39" s="15">
        <f t="shared" si="0"/>
        <v>0</v>
      </c>
      <c r="I39" s="17"/>
      <c r="J39" s="12"/>
      <c r="K39" s="12"/>
      <c r="L39" s="31"/>
      <c r="M39" s="21"/>
    </row>
    <row r="40" spans="1:13" ht="95.25" customHeight="1">
      <c r="A40" s="12">
        <v>35</v>
      </c>
      <c r="B40" s="4" t="s">
        <v>25</v>
      </c>
      <c r="C40" s="13" t="s">
        <v>71</v>
      </c>
      <c r="D40" s="8" t="s">
        <v>58</v>
      </c>
      <c r="E40" s="16">
        <v>3329.2</v>
      </c>
      <c r="F40" s="16">
        <v>3329.2</v>
      </c>
      <c r="G40" s="16"/>
      <c r="H40" s="15">
        <f t="shared" si="0"/>
        <v>0</v>
      </c>
      <c r="I40" s="17"/>
      <c r="J40" s="12"/>
      <c r="K40" s="12"/>
      <c r="L40" s="31"/>
      <c r="M40" s="21"/>
    </row>
    <row r="41" spans="1:13" ht="69" customHeight="1">
      <c r="A41" s="12">
        <v>36</v>
      </c>
      <c r="B41" s="4" t="s">
        <v>18</v>
      </c>
      <c r="C41" s="13" t="s">
        <v>73</v>
      </c>
      <c r="D41" s="8" t="s">
        <v>74</v>
      </c>
      <c r="E41" s="16">
        <v>718.5</v>
      </c>
      <c r="F41" s="16">
        <v>718.5</v>
      </c>
      <c r="G41" s="16"/>
      <c r="H41" s="15">
        <f t="shared" si="0"/>
        <v>0</v>
      </c>
      <c r="I41" s="17"/>
      <c r="J41" s="12"/>
      <c r="K41" s="12"/>
      <c r="L41" s="31"/>
      <c r="M41" s="21"/>
    </row>
    <row r="42" spans="1:13" ht="102" customHeight="1">
      <c r="A42" s="12">
        <v>37</v>
      </c>
      <c r="B42" s="4" t="s">
        <v>18</v>
      </c>
      <c r="C42" s="13" t="s">
        <v>78</v>
      </c>
      <c r="D42" s="8" t="s">
        <v>79</v>
      </c>
      <c r="E42" s="16">
        <v>3800</v>
      </c>
      <c r="F42" s="16">
        <v>3800</v>
      </c>
      <c r="G42" s="16"/>
      <c r="H42" s="15">
        <f t="shared" si="0"/>
        <v>0</v>
      </c>
      <c r="I42" s="17"/>
      <c r="J42" s="12"/>
      <c r="K42" s="12"/>
      <c r="L42" s="31"/>
      <c r="M42" s="21"/>
    </row>
    <row r="43" spans="1:13" ht="69.75" customHeight="1">
      <c r="A43" s="12">
        <v>38</v>
      </c>
      <c r="B43" s="4" t="s">
        <v>18</v>
      </c>
      <c r="C43" s="13" t="s">
        <v>80</v>
      </c>
      <c r="D43" s="8" t="s">
        <v>81</v>
      </c>
      <c r="E43" s="16">
        <v>3300</v>
      </c>
      <c r="F43" s="16">
        <v>3300</v>
      </c>
      <c r="G43" s="16"/>
      <c r="H43" s="15">
        <f t="shared" si="0"/>
        <v>0</v>
      </c>
      <c r="I43" s="17"/>
      <c r="J43" s="12"/>
      <c r="K43" s="12"/>
      <c r="L43" s="31"/>
      <c r="M43" s="21"/>
    </row>
    <row r="44" spans="1:13" ht="81" customHeight="1">
      <c r="A44" s="12">
        <v>39</v>
      </c>
      <c r="B44" s="4" t="s">
        <v>82</v>
      </c>
      <c r="C44" s="13" t="s">
        <v>83</v>
      </c>
      <c r="D44" s="8" t="s">
        <v>84</v>
      </c>
      <c r="E44" s="16">
        <v>7667.8</v>
      </c>
      <c r="F44" s="16">
        <v>7667.8</v>
      </c>
      <c r="G44" s="16"/>
      <c r="H44" s="15">
        <f t="shared" si="0"/>
        <v>0</v>
      </c>
      <c r="I44" s="17"/>
      <c r="J44" s="12"/>
      <c r="K44" s="12"/>
      <c r="L44" s="31"/>
      <c r="M44" s="21"/>
    </row>
    <row r="45" spans="1:13" ht="132.75" customHeight="1">
      <c r="A45" s="12">
        <v>40</v>
      </c>
      <c r="B45" s="4" t="s">
        <v>50</v>
      </c>
      <c r="C45" s="13" t="s">
        <v>85</v>
      </c>
      <c r="D45" s="8" t="s">
        <v>107</v>
      </c>
      <c r="E45" s="16">
        <v>9384.9</v>
      </c>
      <c r="F45" s="16">
        <f>2426.75+826.15+1109.74+2095.67+2926.55</f>
        <v>9384.86</v>
      </c>
      <c r="G45" s="16"/>
      <c r="H45" s="15"/>
      <c r="I45" s="17"/>
      <c r="J45" s="12"/>
      <c r="K45" s="12"/>
      <c r="L45" s="31"/>
      <c r="M45" s="21"/>
    </row>
    <row r="46" spans="1:13" ht="99" customHeight="1">
      <c r="A46" s="12">
        <v>41</v>
      </c>
      <c r="B46" s="4" t="s">
        <v>13</v>
      </c>
      <c r="C46" s="13" t="s">
        <v>86</v>
      </c>
      <c r="D46" s="8" t="s">
        <v>113</v>
      </c>
      <c r="E46" s="6">
        <v>25720</v>
      </c>
      <c r="F46" s="16">
        <f>25720-30+30-30</f>
        <v>25690</v>
      </c>
      <c r="G46" s="16"/>
      <c r="H46" s="15">
        <f t="shared" si="0"/>
        <v>30</v>
      </c>
      <c r="I46" s="17"/>
      <c r="J46" s="12"/>
      <c r="K46" s="12"/>
      <c r="L46" s="31"/>
      <c r="M46" s="21"/>
    </row>
    <row r="47" spans="1:13" ht="71.25" customHeight="1">
      <c r="A47" s="12">
        <v>42</v>
      </c>
      <c r="B47" s="9" t="s">
        <v>24</v>
      </c>
      <c r="C47" s="13" t="s">
        <v>87</v>
      </c>
      <c r="D47" s="8" t="s">
        <v>99</v>
      </c>
      <c r="E47" s="6">
        <v>2500</v>
      </c>
      <c r="F47" s="16">
        <v>2500</v>
      </c>
      <c r="G47" s="16"/>
      <c r="H47" s="15">
        <f t="shared" si="0"/>
        <v>0</v>
      </c>
      <c r="I47" s="17"/>
      <c r="J47" s="12"/>
      <c r="K47" s="12"/>
      <c r="L47" s="31"/>
      <c r="M47" s="21"/>
    </row>
    <row r="48" spans="1:13" ht="131.25" customHeight="1">
      <c r="A48" s="12">
        <v>43</v>
      </c>
      <c r="B48" s="4" t="s">
        <v>13</v>
      </c>
      <c r="C48" s="13" t="s">
        <v>89</v>
      </c>
      <c r="D48" s="8" t="s">
        <v>114</v>
      </c>
      <c r="E48" s="6">
        <v>1040</v>
      </c>
      <c r="F48" s="16">
        <v>1040</v>
      </c>
      <c r="G48" s="16"/>
      <c r="H48" s="15">
        <f t="shared" si="0"/>
        <v>0</v>
      </c>
      <c r="I48" s="17"/>
      <c r="J48" s="12"/>
      <c r="K48" s="12"/>
      <c r="L48" s="31"/>
      <c r="M48" s="21"/>
    </row>
    <row r="49" spans="1:13" ht="98.25" customHeight="1">
      <c r="A49" s="12">
        <v>44</v>
      </c>
      <c r="B49" s="4" t="s">
        <v>24</v>
      </c>
      <c r="C49" s="13" t="s">
        <v>90</v>
      </c>
      <c r="D49" s="8" t="s">
        <v>100</v>
      </c>
      <c r="E49" s="6">
        <v>16569.7</v>
      </c>
      <c r="F49" s="16">
        <f>4393.84+4000+4500+3675.9</f>
        <v>16569.740000000002</v>
      </c>
      <c r="G49" s="16"/>
      <c r="H49" s="15"/>
      <c r="I49" s="17"/>
      <c r="J49" s="12"/>
      <c r="K49" s="12"/>
      <c r="L49" s="31"/>
      <c r="M49" s="21"/>
    </row>
    <row r="50" spans="1:13" ht="84.75" customHeight="1">
      <c r="A50" s="12">
        <v>45</v>
      </c>
      <c r="B50" s="4" t="s">
        <v>82</v>
      </c>
      <c r="C50" s="13" t="s">
        <v>91</v>
      </c>
      <c r="D50" s="8" t="s">
        <v>92</v>
      </c>
      <c r="E50" s="6">
        <v>260</v>
      </c>
      <c r="F50" s="16">
        <f>260-60+60-60</f>
        <v>200</v>
      </c>
      <c r="G50" s="16"/>
      <c r="H50" s="15">
        <f>E50-F50</f>
        <v>60</v>
      </c>
      <c r="I50" s="17"/>
      <c r="J50" s="12"/>
      <c r="K50" s="12"/>
      <c r="L50" s="31"/>
      <c r="M50" s="21"/>
    </row>
    <row r="51" spans="1:13" ht="159" customHeight="1">
      <c r="A51" s="12">
        <v>46</v>
      </c>
      <c r="B51" s="4" t="s">
        <v>24</v>
      </c>
      <c r="C51" s="13" t="s">
        <v>93</v>
      </c>
      <c r="D51" s="8" t="s">
        <v>103</v>
      </c>
      <c r="E51" s="6">
        <v>13600</v>
      </c>
      <c r="F51" s="16">
        <v>13600</v>
      </c>
      <c r="G51" s="16"/>
      <c r="H51" s="15">
        <f>E51-F51</f>
        <v>0</v>
      </c>
      <c r="I51" s="17"/>
      <c r="J51" s="12"/>
      <c r="K51" s="12"/>
      <c r="L51" s="31"/>
      <c r="M51" s="21"/>
    </row>
    <row r="52" spans="1:13" ht="128.25" customHeight="1">
      <c r="A52" s="12">
        <v>47</v>
      </c>
      <c r="B52" s="4" t="s">
        <v>25</v>
      </c>
      <c r="C52" s="13" t="s">
        <v>94</v>
      </c>
      <c r="D52" s="8" t="s">
        <v>95</v>
      </c>
      <c r="E52" s="6">
        <v>1492.5</v>
      </c>
      <c r="F52" s="16">
        <v>1492.5</v>
      </c>
      <c r="G52" s="16"/>
      <c r="H52" s="15">
        <f>E52-F52</f>
        <v>0</v>
      </c>
      <c r="I52" s="17"/>
      <c r="J52" s="12"/>
      <c r="K52" s="12"/>
      <c r="L52" s="31"/>
      <c r="M52" s="21"/>
    </row>
    <row r="53" spans="1:13" ht="42" customHeight="1">
      <c r="A53" s="23"/>
      <c r="B53" s="24" t="s">
        <v>12</v>
      </c>
      <c r="C53" s="25"/>
      <c r="D53" s="8"/>
      <c r="E53" s="7">
        <f>SUM(E6:E52)</f>
        <v>278460.14999999997</v>
      </c>
      <c r="F53" s="7">
        <f>SUM(F6:F52)</f>
        <v>277556.68000000005</v>
      </c>
      <c r="G53" s="7">
        <f t="shared" ref="G53:H53" si="1">SUM(G6:G52)</f>
        <v>0</v>
      </c>
      <c r="H53" s="7">
        <f t="shared" si="1"/>
        <v>903.4699999999882</v>
      </c>
      <c r="I53" s="7">
        <f t="shared" ref="I53:L53" si="2">SUM(I6:I46)</f>
        <v>0</v>
      </c>
      <c r="J53" s="7">
        <f t="shared" si="2"/>
        <v>0</v>
      </c>
      <c r="K53" s="7">
        <f t="shared" si="2"/>
        <v>0</v>
      </c>
      <c r="L53" s="7">
        <f t="shared" si="2"/>
        <v>0</v>
      </c>
      <c r="M53" s="7">
        <v>97670</v>
      </c>
    </row>
    <row r="54" spans="1:13" ht="18" customHeight="1">
      <c r="A54" s="44"/>
      <c r="B54" s="44"/>
      <c r="C54" s="44"/>
      <c r="D54" s="44"/>
      <c r="E54" s="44"/>
      <c r="F54" s="44"/>
      <c r="G54" s="44"/>
      <c r="H54" s="44"/>
      <c r="I54" s="44"/>
      <c r="J54" s="3"/>
      <c r="K54" s="26"/>
    </row>
    <row r="55" spans="1:13">
      <c r="F55" s="2"/>
    </row>
    <row r="56" spans="1:13">
      <c r="F56" s="28"/>
    </row>
    <row r="57" spans="1:13">
      <c r="E57" s="29"/>
    </row>
  </sheetData>
  <mergeCells count="3">
    <mergeCell ref="A1:I1"/>
    <mergeCell ref="A54:I54"/>
    <mergeCell ref="A3:M3"/>
  </mergeCells>
  <phoneticPr fontId="1" type="noConversion"/>
  <pageMargins left="0.39370078740157483" right="0.19685039370078741" top="0.59055118110236227" bottom="0.78740157480314965" header="0.15748031496062992" footer="0.51181102362204722"/>
  <pageSetup paperSize="9" scale="8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</vt:lpstr>
      <vt:lpstr>финанс!Заголовки_для_печати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VSemyonova</dc:creator>
  <cp:lastModifiedBy>ЮКоренева</cp:lastModifiedBy>
  <cp:lastPrinted>2022-04-12T08:15:52Z</cp:lastPrinted>
  <dcterms:created xsi:type="dcterms:W3CDTF">2006-06-20T08:16:48Z</dcterms:created>
  <dcterms:modified xsi:type="dcterms:W3CDTF">2022-04-13T00:21:41Z</dcterms:modified>
</cp:coreProperties>
</file>